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Задание1" sheetId="1" r:id="rId1"/>
    <sheet name="Задание2а" sheetId="2" r:id="rId2"/>
    <sheet name="Задание2б" sheetId="3" r:id="rId3"/>
  </sheets>
  <calcPr calcId="124519"/>
</workbook>
</file>

<file path=xl/calcChain.xml><?xml version="1.0" encoding="utf-8"?>
<calcChain xmlns="http://schemas.openxmlformats.org/spreadsheetml/2006/main">
  <c r="F32" i="3"/>
  <c r="F31"/>
  <c r="F29"/>
  <c r="F18"/>
  <c r="F15"/>
  <c r="F8"/>
  <c r="F33" i="2"/>
  <c r="F26"/>
  <c r="F16"/>
  <c r="F8"/>
  <c r="F27"/>
  <c r="F17"/>
  <c r="F9"/>
  <c r="F35" l="1"/>
  <c r="F34"/>
  <c r="F117" l="1"/>
  <c r="D10" i="1" l="1"/>
  <c r="D11" s="1"/>
  <c r="D12" s="1"/>
  <c r="D13" s="1"/>
  <c r="D14" s="1"/>
  <c r="D15" s="1"/>
  <c r="D16" s="1"/>
  <c r="D17" s="1"/>
  <c r="A10"/>
  <c r="A11" s="1"/>
  <c r="A12" s="1"/>
  <c r="A13" s="1"/>
  <c r="A14" s="1"/>
  <c r="A15" s="1"/>
  <c r="A16" s="1"/>
  <c r="A17" s="1"/>
  <c r="B5"/>
  <c r="B8" s="1"/>
  <c r="D8" l="1"/>
</calcChain>
</file>

<file path=xl/sharedStrings.xml><?xml version="1.0" encoding="utf-8"?>
<sst xmlns="http://schemas.openxmlformats.org/spreadsheetml/2006/main" count="232" uniqueCount="59">
  <si>
    <t>Ставка</t>
  </si>
  <si>
    <t>Ежемесяные поступления</t>
  </si>
  <si>
    <t xml:space="preserve">Накоплено </t>
  </si>
  <si>
    <t>Количество лет</t>
  </si>
  <si>
    <t>№</t>
  </si>
  <si>
    <t>ФИО</t>
  </si>
  <si>
    <t>Отделение банка</t>
  </si>
  <si>
    <t>Тип вклада</t>
  </si>
  <si>
    <t>Время открытия счёта</t>
  </si>
  <si>
    <t>Сумма вклада</t>
  </si>
  <si>
    <t>Иванов</t>
  </si>
  <si>
    <t>Петров</t>
  </si>
  <si>
    <t>Сидоров</t>
  </si>
  <si>
    <t>Михайлов</t>
  </si>
  <si>
    <t>Яблочин</t>
  </si>
  <si>
    <t>Грушев</t>
  </si>
  <si>
    <t>Орлов</t>
  </si>
  <si>
    <t>Галкин</t>
  </si>
  <si>
    <t>Бабин</t>
  </si>
  <si>
    <t>Мамин</t>
  </si>
  <si>
    <t>Папин</t>
  </si>
  <si>
    <t>Кабонов</t>
  </si>
  <si>
    <t>Змеенков</t>
  </si>
  <si>
    <t>Буйнов</t>
  </si>
  <si>
    <t>Пугачёва</t>
  </si>
  <si>
    <t>Орбакайте</t>
  </si>
  <si>
    <t>Борева</t>
  </si>
  <si>
    <t>Кошкина</t>
  </si>
  <si>
    <t>Лебедева</t>
  </si>
  <si>
    <t>Кирковов</t>
  </si>
  <si>
    <t>Зайцев</t>
  </si>
  <si>
    <t>Устинина</t>
  </si>
  <si>
    <t>Киреева</t>
  </si>
  <si>
    <t>Перова</t>
  </si>
  <si>
    <t>Ленина</t>
  </si>
  <si>
    <t>Центральное</t>
  </si>
  <si>
    <t>Ленинское</t>
  </si>
  <si>
    <t>Кировское</t>
  </si>
  <si>
    <t>Октябрьское</t>
  </si>
  <si>
    <t>срочный</t>
  </si>
  <si>
    <t>новогодний</t>
  </si>
  <si>
    <t>до востребования</t>
  </si>
  <si>
    <t>1 квартал</t>
  </si>
  <si>
    <t>2 квартал</t>
  </si>
  <si>
    <t>3 квартал</t>
  </si>
  <si>
    <t>Центральное Минимум</t>
  </si>
  <si>
    <t>Ленинское Минимум</t>
  </si>
  <si>
    <t>Кировское Минимум</t>
  </si>
  <si>
    <t>Октябрьское Минимум</t>
  </si>
  <si>
    <t>Общий минимум</t>
  </si>
  <si>
    <t>Кировское Максимум</t>
  </si>
  <si>
    <t>Ленинское Максимум</t>
  </si>
  <si>
    <t>Октябрьское Максимум</t>
  </si>
  <si>
    <t>Центральное Максимум</t>
  </si>
  <si>
    <t>Общий максимум</t>
  </si>
  <si>
    <t>Общее среднее</t>
  </si>
  <si>
    <t>до востребования Среднее</t>
  </si>
  <si>
    <t>срочный Среднее</t>
  </si>
  <si>
    <t>новогодний Среднее</t>
  </si>
</sst>
</file>

<file path=xl/styles.xml><?xml version="1.0" encoding="utf-8"?>
<styleSheet xmlns="http://schemas.openxmlformats.org/spreadsheetml/2006/main">
  <numFmts count="3">
    <numFmt numFmtId="8" formatCode="#,##0.00&quot;р.&quot;;[Red]\-#,##0.00&quot;р.&quot;"/>
    <numFmt numFmtId="44" formatCode="_-* #,##0.00&quot;р.&quot;_-;\-* #,##0.00&quot;р.&quot;_-;_-* &quot;-&quot;??&quot;р.&quot;_-;_-@_-"/>
    <numFmt numFmtId="164" formatCode="#,##0&quot;р.&quot;"/>
  </numFmts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Font="1"/>
    <xf numFmtId="0" fontId="2" fillId="0" borderId="1" xfId="0" applyFont="1" applyBorder="1"/>
    <xf numFmtId="10" fontId="2" fillId="0" borderId="1" xfId="0" applyNumberFormat="1" applyFont="1" applyBorder="1"/>
    <xf numFmtId="8" fontId="2" fillId="0" borderId="1" xfId="0" applyNumberFormat="1" applyFont="1" applyBorder="1"/>
    <xf numFmtId="0" fontId="2" fillId="0" borderId="0" xfId="0" applyFont="1" applyFill="1" applyBorder="1"/>
    <xf numFmtId="44" fontId="2" fillId="0" borderId="1" xfId="0" applyNumberFormat="1" applyFont="1" applyBorder="1"/>
    <xf numFmtId="8" fontId="2" fillId="0" borderId="2" xfId="0" applyNumberFormat="1" applyFont="1" applyBorder="1"/>
    <xf numFmtId="0" fontId="2" fillId="0" borderId="2" xfId="0" applyFont="1" applyBorder="1"/>
    <xf numFmtId="0" fontId="2" fillId="0" borderId="3" xfId="0" applyFont="1" applyBorder="1"/>
    <xf numFmtId="164" fontId="0" fillId="0" borderId="0" xfId="0" applyNumberFormat="1"/>
    <xf numFmtId="0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E12" sqref="E12"/>
    </sheetView>
  </sheetViews>
  <sheetFormatPr defaultRowHeight="15"/>
  <cols>
    <col min="1" max="1" width="34.140625" style="3" customWidth="1"/>
    <col min="2" max="2" width="17.28515625" style="3" customWidth="1"/>
    <col min="3" max="3" width="9.140625" style="3"/>
    <col min="4" max="4" width="13.85546875" style="3" customWidth="1"/>
    <col min="5" max="5" width="16.5703125" style="3" customWidth="1"/>
    <col min="6" max="10" width="13.85546875" style="3" customWidth="1"/>
    <col min="11" max="16384" width="9.140625" style="3"/>
  </cols>
  <sheetData>
    <row r="1" spans="1:15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8.75">
      <c r="A2" s="4" t="s">
        <v>0</v>
      </c>
      <c r="B2" s="5">
        <v>0.12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8.75">
      <c r="A3" s="4" t="s">
        <v>3</v>
      </c>
      <c r="B3" s="4">
        <v>3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8.75">
      <c r="A4" s="4" t="s">
        <v>2</v>
      </c>
      <c r="B4" s="6">
        <v>40000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8.75">
      <c r="A5" s="4" t="s">
        <v>1</v>
      </c>
      <c r="B5" s="6">
        <f>-PMT(B2/12,B3*12,,B4)</f>
        <v>928.57239251404667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7" spans="1:15" ht="18.75">
      <c r="A7" s="7"/>
      <c r="D7" s="11"/>
      <c r="E7" s="11"/>
      <c r="F7" s="11"/>
      <c r="G7" s="11"/>
      <c r="H7" s="11"/>
      <c r="I7" s="11"/>
      <c r="J7" s="11"/>
    </row>
    <row r="8" spans="1:15" ht="18.75">
      <c r="A8" s="4"/>
      <c r="B8" s="6">
        <f>B5</f>
        <v>928.57239251404667</v>
      </c>
      <c r="D8" s="9">
        <f>B5</f>
        <v>928.57239251404667</v>
      </c>
      <c r="E8" s="10">
        <v>2</v>
      </c>
      <c r="F8" s="10">
        <v>3</v>
      </c>
      <c r="G8" s="10">
        <v>4</v>
      </c>
      <c r="H8" s="10">
        <v>5</v>
      </c>
      <c r="I8" s="10">
        <v>6</v>
      </c>
      <c r="J8" s="10">
        <v>7</v>
      </c>
    </row>
    <row r="9" spans="1:15" ht="18.75">
      <c r="A9" s="5">
        <v>0.1</v>
      </c>
      <c r="B9" s="8">
        <f t="dataTable" ref="B9:B17" dt2D="0" dtr="0" r1="B2" ca="1"/>
        <v>957.35415442017154</v>
      </c>
      <c r="D9" s="5">
        <v>0.1</v>
      </c>
      <c r="E9" s="8">
        <f t="dataTable" ref="E9:J17" dt2D="1" dtr="1" r1="B3" r2="B2"/>
        <v>1512.4637201673345</v>
      </c>
      <c r="F9" s="8">
        <v>957.35415442017154</v>
      </c>
      <c r="G9" s="8">
        <v>681.17000405655813</v>
      </c>
      <c r="H9" s="8">
        <v>516.54845511740052</v>
      </c>
      <c r="I9" s="8">
        <v>407.7001776974883</v>
      </c>
      <c r="J9" s="8">
        <v>330.71402774210509</v>
      </c>
    </row>
    <row r="10" spans="1:15" ht="18.75">
      <c r="A10" s="5">
        <f>A9+0.005</f>
        <v>0.10500000000000001</v>
      </c>
      <c r="B10" s="8">
        <v>950.09774018746668</v>
      </c>
      <c r="D10" s="5">
        <f>D9+0.005</f>
        <v>0.10500000000000001</v>
      </c>
      <c r="E10" s="8">
        <v>1505.0416655748506</v>
      </c>
      <c r="F10" s="8">
        <v>950.09774018746668</v>
      </c>
      <c r="G10" s="8">
        <v>674.13519007615389</v>
      </c>
      <c r="H10" s="8">
        <v>509.75601512469262</v>
      </c>
      <c r="I10" s="8">
        <v>401.15879877197307</v>
      </c>
      <c r="J10" s="8">
        <v>324.42692594874126</v>
      </c>
    </row>
    <row r="11" spans="1:15" ht="18.75">
      <c r="A11" s="5">
        <f t="shared" ref="A11:A17" si="0">A10+0.005</f>
        <v>0.11000000000000001</v>
      </c>
      <c r="B11" s="8">
        <v>942.88201801340392</v>
      </c>
      <c r="D11" s="5">
        <f t="shared" ref="D11:D17" si="1">D10+0.005</f>
        <v>0.11000000000000001</v>
      </c>
      <c r="E11" s="8">
        <v>1497.6468611943192</v>
      </c>
      <c r="F11" s="8">
        <v>942.88201801340392</v>
      </c>
      <c r="G11" s="8">
        <v>667.15423779143771</v>
      </c>
      <c r="H11" s="8">
        <v>503.03025623905899</v>
      </c>
      <c r="I11" s="8">
        <v>394.6964933615601</v>
      </c>
      <c r="J11" s="8">
        <v>318.23079072927908</v>
      </c>
    </row>
    <row r="12" spans="1:15" ht="18.75">
      <c r="A12" s="5">
        <f t="shared" si="0"/>
        <v>0.11500000000000002</v>
      </c>
      <c r="B12" s="8">
        <v>935.70692397967093</v>
      </c>
      <c r="D12" s="5">
        <f t="shared" si="1"/>
        <v>0.11500000000000002</v>
      </c>
      <c r="E12" s="8">
        <v>1490.2792786138416</v>
      </c>
      <c r="F12" s="8">
        <v>935.70692397967093</v>
      </c>
      <c r="G12" s="8">
        <v>660.22702290096288</v>
      </c>
      <c r="H12" s="8">
        <v>496.37096166148331</v>
      </c>
      <c r="I12" s="8">
        <v>388.31291368176147</v>
      </c>
      <c r="J12" s="8">
        <v>312.1250994762724</v>
      </c>
    </row>
    <row r="13" spans="1:15" ht="18.75">
      <c r="A13" s="5">
        <f t="shared" si="0"/>
        <v>0.12000000000000002</v>
      </c>
      <c r="B13" s="8">
        <v>928.5723925140469</v>
      </c>
      <c r="D13" s="5">
        <f t="shared" si="1"/>
        <v>0.12000000000000002</v>
      </c>
      <c r="E13" s="8">
        <v>1482.9388889305858</v>
      </c>
      <c r="F13" s="8">
        <v>928.5723925140469</v>
      </c>
      <c r="G13" s="8">
        <v>653.35341727710988</v>
      </c>
      <c r="H13" s="8">
        <v>489.77790739607059</v>
      </c>
      <c r="I13" s="8">
        <v>382.00770010796134</v>
      </c>
      <c r="J13" s="8">
        <v>306.10931188295245</v>
      </c>
    </row>
    <row r="14" spans="1:15" ht="18.75">
      <c r="A14" s="5">
        <f t="shared" si="0"/>
        <v>0.12500000000000003</v>
      </c>
      <c r="B14" s="8">
        <v>921.47835640199014</v>
      </c>
      <c r="D14" s="5">
        <f t="shared" si="1"/>
        <v>0.12500000000000003</v>
      </c>
      <c r="E14" s="8">
        <v>1475.6256627533076</v>
      </c>
      <c r="F14" s="8">
        <v>921.47835640199014</v>
      </c>
      <c r="G14" s="8">
        <v>646.53328900417762</v>
      </c>
      <c r="H14" s="8">
        <v>483.25086234996456</v>
      </c>
      <c r="I14" s="8">
        <v>375.78048139873374</v>
      </c>
      <c r="J14" s="8">
        <v>300.18287038593832</v>
      </c>
    </row>
    <row r="15" spans="1:15" ht="18.75">
      <c r="A15" s="5">
        <f t="shared" si="0"/>
        <v>0.13000000000000003</v>
      </c>
      <c r="B15" s="8">
        <v>914.42474679834299</v>
      </c>
      <c r="D15" s="5">
        <f t="shared" si="1"/>
        <v>0.13000000000000003</v>
      </c>
      <c r="E15" s="8">
        <v>1468.3395702047155</v>
      </c>
      <c r="F15" s="8">
        <v>914.42474679834299</v>
      </c>
      <c r="G15" s="8">
        <v>639.76650241726657</v>
      </c>
      <c r="H15" s="8">
        <v>476.78958843563061</v>
      </c>
      <c r="I15" s="8">
        <v>369.63087492445226</v>
      </c>
      <c r="J15" s="8">
        <v>294.3452006176957</v>
      </c>
    </row>
    <row r="16" spans="1:15" ht="18.75">
      <c r="A16" s="5">
        <f t="shared" si="0"/>
        <v>0.13500000000000004</v>
      </c>
      <c r="B16" s="8">
        <v>907.41149323924196</v>
      </c>
      <c r="D16" s="5">
        <f t="shared" si="1"/>
        <v>0.13500000000000004</v>
      </c>
      <c r="E16" s="8">
        <v>1461.0805809238839</v>
      </c>
      <c r="F16" s="8">
        <v>907.41149323924196</v>
      </c>
      <c r="G16" s="8">
        <v>633.05291814200837</v>
      </c>
      <c r="H16" s="8">
        <v>470.39384067548298</v>
      </c>
      <c r="I16" s="8">
        <v>363.55848690097775</v>
      </c>
      <c r="J16" s="8">
        <v>288.59571186810439</v>
      </c>
    </row>
    <row r="17" spans="1:10" ht="18.75">
      <c r="A17" s="5">
        <f t="shared" si="0"/>
        <v>0.14000000000000004</v>
      </c>
      <c r="B17" s="8">
        <v>900.43852365435498</v>
      </c>
      <c r="D17" s="5">
        <f t="shared" si="1"/>
        <v>0.14000000000000004</v>
      </c>
      <c r="E17" s="8">
        <v>1453.8486640688539</v>
      </c>
      <c r="F17" s="8">
        <v>900.43852365435498</v>
      </c>
      <c r="G17" s="8">
        <v>626.3923931352075</v>
      </c>
      <c r="H17" s="8">
        <v>464.06336730883925</v>
      </c>
      <c r="I17" s="8">
        <v>357.56291262821441</v>
      </c>
      <c r="J17" s="8">
        <v>282.9337975544974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7"/>
  <sheetViews>
    <sheetView workbookViewId="0">
      <selection sqref="A1:F35"/>
    </sheetView>
  </sheetViews>
  <sheetFormatPr defaultRowHeight="15" outlineLevelRow="4"/>
  <cols>
    <col min="2" max="2" width="16.28515625" customWidth="1"/>
    <col min="3" max="3" width="20" customWidth="1"/>
    <col min="4" max="4" width="20.28515625" customWidth="1"/>
    <col min="5" max="5" width="25.140625" customWidth="1"/>
    <col min="6" max="6" width="16.140625" customWidth="1"/>
  </cols>
  <sheetData>
    <row r="1" spans="1:6" s="2" customFormat="1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</row>
    <row r="2" spans="1:6" outlineLevel="4">
      <c r="A2">
        <v>3</v>
      </c>
      <c r="B2" t="s">
        <v>12</v>
      </c>
      <c r="C2" t="s">
        <v>37</v>
      </c>
      <c r="D2" t="s">
        <v>41</v>
      </c>
      <c r="E2" t="s">
        <v>42</v>
      </c>
      <c r="F2" s="12">
        <v>300000</v>
      </c>
    </row>
    <row r="3" spans="1:6" outlineLevel="4">
      <c r="A3">
        <v>7</v>
      </c>
      <c r="B3" t="s">
        <v>26</v>
      </c>
      <c r="C3" t="s">
        <v>37</v>
      </c>
      <c r="D3" t="s">
        <v>41</v>
      </c>
      <c r="E3" t="s">
        <v>42</v>
      </c>
      <c r="F3" s="12">
        <v>10000</v>
      </c>
    </row>
    <row r="4" spans="1:6" outlineLevel="4">
      <c r="A4">
        <v>11</v>
      </c>
      <c r="B4" t="s">
        <v>19</v>
      </c>
      <c r="C4" t="s">
        <v>37</v>
      </c>
      <c r="D4" t="s">
        <v>40</v>
      </c>
      <c r="E4" t="s">
        <v>43</v>
      </c>
      <c r="F4" s="12">
        <v>124000</v>
      </c>
    </row>
    <row r="5" spans="1:6" outlineLevel="4">
      <c r="A5">
        <v>17</v>
      </c>
      <c r="B5" t="s">
        <v>25</v>
      </c>
      <c r="C5" t="s">
        <v>37</v>
      </c>
      <c r="D5" t="s">
        <v>40</v>
      </c>
      <c r="E5" t="s">
        <v>44</v>
      </c>
      <c r="F5" s="12">
        <v>45000</v>
      </c>
    </row>
    <row r="6" spans="1:6" outlineLevel="4">
      <c r="A6">
        <v>23</v>
      </c>
      <c r="B6" t="s">
        <v>32</v>
      </c>
      <c r="C6" t="s">
        <v>37</v>
      </c>
      <c r="D6" t="s">
        <v>39</v>
      </c>
      <c r="E6" t="s">
        <v>42</v>
      </c>
      <c r="F6" s="12">
        <v>200000</v>
      </c>
    </row>
    <row r="7" spans="1:6" outlineLevel="4">
      <c r="A7">
        <v>25</v>
      </c>
      <c r="B7" t="s">
        <v>34</v>
      </c>
      <c r="C7" t="s">
        <v>37</v>
      </c>
      <c r="D7" t="s">
        <v>41</v>
      </c>
      <c r="E7" t="s">
        <v>42</v>
      </c>
      <c r="F7" s="12">
        <v>280000</v>
      </c>
    </row>
    <row r="8" spans="1:6" outlineLevel="3">
      <c r="C8" s="2" t="s">
        <v>47</v>
      </c>
      <c r="F8" s="12">
        <f>SUBTOTAL(5,F2:F7)</f>
        <v>10000</v>
      </c>
    </row>
    <row r="9" spans="1:6" outlineLevel="2">
      <c r="C9" s="13" t="s">
        <v>50</v>
      </c>
      <c r="F9" s="12">
        <f>SUBTOTAL(4,F2:F7)</f>
        <v>300000</v>
      </c>
    </row>
    <row r="10" spans="1:6" outlineLevel="4">
      <c r="A10">
        <v>2</v>
      </c>
      <c r="B10" t="s">
        <v>11</v>
      </c>
      <c r="C10" t="s">
        <v>36</v>
      </c>
      <c r="D10" t="s">
        <v>40</v>
      </c>
      <c r="E10" t="s">
        <v>43</v>
      </c>
      <c r="F10" s="12">
        <v>50000</v>
      </c>
    </row>
    <row r="11" spans="1:6" outlineLevel="4">
      <c r="A11">
        <v>6</v>
      </c>
      <c r="B11" t="s">
        <v>15</v>
      </c>
      <c r="C11" t="s">
        <v>36</v>
      </c>
      <c r="D11" t="s">
        <v>40</v>
      </c>
      <c r="E11" t="s">
        <v>43</v>
      </c>
      <c r="F11" s="12">
        <v>270000</v>
      </c>
    </row>
    <row r="12" spans="1:6" outlineLevel="4">
      <c r="A12">
        <v>9</v>
      </c>
      <c r="B12" t="s">
        <v>17</v>
      </c>
      <c r="C12" t="s">
        <v>36</v>
      </c>
      <c r="D12" t="s">
        <v>41</v>
      </c>
      <c r="E12" t="s">
        <v>43</v>
      </c>
      <c r="F12" s="12">
        <v>800000</v>
      </c>
    </row>
    <row r="13" spans="1:6" outlineLevel="4">
      <c r="A13">
        <v>16</v>
      </c>
      <c r="B13" t="s">
        <v>24</v>
      </c>
      <c r="C13" t="s">
        <v>36</v>
      </c>
      <c r="D13" t="s">
        <v>39</v>
      </c>
      <c r="E13" t="s">
        <v>42</v>
      </c>
      <c r="F13" s="12">
        <v>75000</v>
      </c>
    </row>
    <row r="14" spans="1:6" outlineLevel="4">
      <c r="A14">
        <v>19</v>
      </c>
      <c r="B14" t="s">
        <v>28</v>
      </c>
      <c r="C14" t="s">
        <v>36</v>
      </c>
      <c r="D14" t="s">
        <v>40</v>
      </c>
      <c r="E14" t="s">
        <v>43</v>
      </c>
      <c r="F14" s="12">
        <v>60000</v>
      </c>
    </row>
    <row r="15" spans="1:6" outlineLevel="4">
      <c r="A15">
        <v>21</v>
      </c>
      <c r="B15" t="s">
        <v>30</v>
      </c>
      <c r="C15" t="s">
        <v>36</v>
      </c>
      <c r="D15" t="s">
        <v>39</v>
      </c>
      <c r="E15" t="s">
        <v>44</v>
      </c>
      <c r="F15" s="12">
        <v>400000</v>
      </c>
    </row>
    <row r="16" spans="1:6" outlineLevel="3">
      <c r="C16" s="2" t="s">
        <v>46</v>
      </c>
      <c r="F16" s="12">
        <f>SUBTOTAL(5,F10:F15)</f>
        <v>50000</v>
      </c>
    </row>
    <row r="17" spans="1:6" outlineLevel="2">
      <c r="C17" s="2" t="s">
        <v>51</v>
      </c>
      <c r="F17" s="12">
        <f>SUBTOTAL(4,F10:F15)</f>
        <v>800000</v>
      </c>
    </row>
    <row r="18" spans="1:6" outlineLevel="4">
      <c r="A18">
        <v>4</v>
      </c>
      <c r="B18" t="s">
        <v>13</v>
      </c>
      <c r="C18" t="s">
        <v>38</v>
      </c>
      <c r="D18" t="s">
        <v>40</v>
      </c>
      <c r="E18" t="s">
        <v>44</v>
      </c>
      <c r="F18" s="12">
        <v>500000</v>
      </c>
    </row>
    <row r="19" spans="1:6" outlineLevel="4">
      <c r="A19">
        <v>8</v>
      </c>
      <c r="B19" t="s">
        <v>16</v>
      </c>
      <c r="C19" t="s">
        <v>38</v>
      </c>
      <c r="D19" t="s">
        <v>40</v>
      </c>
      <c r="E19" t="s">
        <v>44</v>
      </c>
      <c r="F19" s="12">
        <v>65000</v>
      </c>
    </row>
    <row r="20" spans="1:6" outlineLevel="4">
      <c r="A20">
        <v>10</v>
      </c>
      <c r="B20" t="s">
        <v>18</v>
      </c>
      <c r="C20" t="s">
        <v>38</v>
      </c>
      <c r="D20" t="s">
        <v>39</v>
      </c>
      <c r="E20" t="s">
        <v>42</v>
      </c>
      <c r="F20" s="12">
        <v>520000</v>
      </c>
    </row>
    <row r="21" spans="1:6" outlineLevel="4">
      <c r="A21">
        <v>13</v>
      </c>
      <c r="B21" t="s">
        <v>21</v>
      </c>
      <c r="C21" t="s">
        <v>38</v>
      </c>
      <c r="D21" t="s">
        <v>40</v>
      </c>
      <c r="E21" t="s">
        <v>44</v>
      </c>
      <c r="F21" s="12">
        <v>12000</v>
      </c>
    </row>
    <row r="22" spans="1:6" outlineLevel="4">
      <c r="A22">
        <v>14</v>
      </c>
      <c r="B22" t="s">
        <v>22</v>
      </c>
      <c r="C22" t="s">
        <v>38</v>
      </c>
      <c r="D22" t="s">
        <v>41</v>
      </c>
      <c r="E22" t="s">
        <v>42</v>
      </c>
      <c r="F22" s="12">
        <v>45000</v>
      </c>
    </row>
    <row r="23" spans="1:6" outlineLevel="4">
      <c r="A23">
        <v>18</v>
      </c>
      <c r="B23" t="s">
        <v>27</v>
      </c>
      <c r="C23" t="s">
        <v>38</v>
      </c>
      <c r="D23" t="s">
        <v>39</v>
      </c>
      <c r="E23" t="s">
        <v>42</v>
      </c>
      <c r="F23" s="12">
        <v>14000</v>
      </c>
    </row>
    <row r="24" spans="1:6" outlineLevel="4">
      <c r="A24">
        <v>20</v>
      </c>
      <c r="B24" t="s">
        <v>29</v>
      </c>
      <c r="C24" t="s">
        <v>38</v>
      </c>
      <c r="D24" t="s">
        <v>41</v>
      </c>
      <c r="E24" t="s">
        <v>42</v>
      </c>
      <c r="F24" s="12">
        <v>80000</v>
      </c>
    </row>
    <row r="25" spans="1:6" outlineLevel="4">
      <c r="A25">
        <v>24</v>
      </c>
      <c r="B25" t="s">
        <v>33</v>
      </c>
      <c r="C25" t="s">
        <v>38</v>
      </c>
      <c r="D25" t="s">
        <v>40</v>
      </c>
      <c r="E25" t="s">
        <v>43</v>
      </c>
      <c r="F25" s="12">
        <v>170000</v>
      </c>
    </row>
    <row r="26" spans="1:6" outlineLevel="3">
      <c r="C26" s="2" t="s">
        <v>48</v>
      </c>
      <c r="F26" s="12">
        <f>SUBTOTAL(5,F18:F25)</f>
        <v>12000</v>
      </c>
    </row>
    <row r="27" spans="1:6" outlineLevel="2">
      <c r="C27" s="2" t="s">
        <v>52</v>
      </c>
      <c r="F27" s="12">
        <f>SUBTOTAL(4,F18:F25)</f>
        <v>520000</v>
      </c>
    </row>
    <row r="28" spans="1:6" outlineLevel="4">
      <c r="A28">
        <v>1</v>
      </c>
      <c r="B28" t="s">
        <v>10</v>
      </c>
      <c r="C28" t="s">
        <v>35</v>
      </c>
      <c r="D28" t="s">
        <v>39</v>
      </c>
      <c r="E28" t="s">
        <v>42</v>
      </c>
      <c r="F28" s="12">
        <v>40000</v>
      </c>
    </row>
    <row r="29" spans="1:6" outlineLevel="4">
      <c r="A29">
        <v>5</v>
      </c>
      <c r="B29" t="s">
        <v>14</v>
      </c>
      <c r="C29" t="s">
        <v>35</v>
      </c>
      <c r="D29" t="s">
        <v>39</v>
      </c>
      <c r="E29" t="s">
        <v>42</v>
      </c>
      <c r="F29" s="12">
        <v>150000</v>
      </c>
    </row>
    <row r="30" spans="1:6" outlineLevel="4">
      <c r="A30">
        <v>12</v>
      </c>
      <c r="B30" t="s">
        <v>20</v>
      </c>
      <c r="C30" t="s">
        <v>35</v>
      </c>
      <c r="D30" t="s">
        <v>41</v>
      </c>
      <c r="E30" t="s">
        <v>42</v>
      </c>
      <c r="F30" s="12">
        <v>742000</v>
      </c>
    </row>
    <row r="31" spans="1:6" outlineLevel="4">
      <c r="A31">
        <v>15</v>
      </c>
      <c r="B31" t="s">
        <v>23</v>
      </c>
      <c r="C31" t="s">
        <v>35</v>
      </c>
      <c r="D31" t="s">
        <v>40</v>
      </c>
      <c r="E31" t="s">
        <v>43</v>
      </c>
      <c r="F31" s="12">
        <v>90000</v>
      </c>
    </row>
    <row r="32" spans="1:6" outlineLevel="4">
      <c r="A32">
        <v>22</v>
      </c>
      <c r="B32" t="s">
        <v>31</v>
      </c>
      <c r="C32" t="s">
        <v>35</v>
      </c>
      <c r="D32" t="s">
        <v>41</v>
      </c>
      <c r="E32" t="s">
        <v>43</v>
      </c>
      <c r="F32" s="12">
        <v>300000</v>
      </c>
    </row>
    <row r="33" spans="3:6" outlineLevel="3">
      <c r="C33" s="2" t="s">
        <v>45</v>
      </c>
      <c r="F33" s="12">
        <f>SUBTOTAL(5,F28:F32)</f>
        <v>40000</v>
      </c>
    </row>
    <row r="34" spans="3:6" outlineLevel="1">
      <c r="C34" s="2" t="s">
        <v>53</v>
      </c>
      <c r="F34" s="12">
        <f>SUBTOTAL(4,F28:F32)</f>
        <v>742000</v>
      </c>
    </row>
    <row r="35" spans="3:6" outlineLevel="1">
      <c r="C35" s="2" t="s">
        <v>49</v>
      </c>
      <c r="F35" s="12">
        <f>SUBTOTAL(5,F2:F32)</f>
        <v>10000</v>
      </c>
    </row>
    <row r="36" spans="3:6" outlineLevel="1"/>
    <row r="37" spans="3:6" outlineLevel="1"/>
    <row r="38" spans="3:6" outlineLevel="1"/>
    <row r="39" spans="3:6" outlineLevel="1"/>
    <row r="40" spans="3:6" outlineLevel="1"/>
    <row r="41" spans="3:6" outlineLevel="1"/>
    <row r="42" spans="3:6" outlineLevel="1"/>
    <row r="43" spans="3:6" outlineLevel="1"/>
    <row r="44" spans="3:6" outlineLevel="1"/>
    <row r="45" spans="3:6" outlineLevel="1"/>
    <row r="46" spans="3:6" outlineLevel="1"/>
    <row r="47" spans="3:6" outlineLevel="1"/>
    <row r="48" spans="3:6" outlineLevel="1"/>
    <row r="49" outlineLevel="1"/>
    <row r="50" outlineLevel="1"/>
    <row r="51" outlineLevel="1"/>
    <row r="52" outlineLevel="1"/>
    <row r="53" outlineLevel="1"/>
    <row r="54" outlineLevel="1"/>
    <row r="55" outlineLevel="1"/>
    <row r="56" outlineLevel="1"/>
    <row r="57" outlineLevel="1"/>
    <row r="58" outlineLevel="1"/>
    <row r="59" outlineLevel="1"/>
    <row r="60" outlineLevel="1"/>
    <row r="61" outlineLevel="1"/>
    <row r="62" outlineLevel="1"/>
    <row r="63" outlineLevel="1"/>
    <row r="64" outlineLevel="1"/>
    <row r="65" outlineLevel="1"/>
    <row r="66" outlineLevel="1"/>
    <row r="67" outlineLevel="1"/>
    <row r="68" outlineLevel="1"/>
    <row r="69" outlineLevel="1"/>
    <row r="70" outlineLevel="1"/>
    <row r="71" outlineLevel="1"/>
    <row r="72" outlineLevel="1"/>
    <row r="73" outlineLevel="1"/>
    <row r="74" outlineLevel="1"/>
    <row r="75" outlineLevel="1"/>
    <row r="76" outlineLevel="1"/>
    <row r="77" outlineLevel="1"/>
    <row r="78" outlineLevel="1"/>
    <row r="79" outlineLevel="1"/>
    <row r="80" outlineLevel="1"/>
    <row r="81" outlineLevel="1"/>
    <row r="82" outlineLevel="1"/>
    <row r="83" outlineLevel="1"/>
    <row r="84" outlineLevel="1"/>
    <row r="85" outlineLevel="1"/>
    <row r="86" outlineLevel="1"/>
    <row r="87" outlineLevel="1"/>
    <row r="88" outlineLevel="1"/>
    <row r="89" outlineLevel="1"/>
    <row r="90" outlineLevel="1"/>
    <row r="91" outlineLevel="1"/>
    <row r="92" outlineLevel="1"/>
    <row r="93" outlineLevel="1"/>
    <row r="94" outlineLevel="1"/>
    <row r="95" outlineLevel="1"/>
    <row r="96" outlineLevel="1"/>
    <row r="97" outlineLevel="1"/>
    <row r="98" outlineLevel="1"/>
    <row r="99" outlineLevel="1"/>
    <row r="100" outlineLevel="1"/>
    <row r="101" outlineLevel="1"/>
    <row r="102" outlineLevel="1"/>
    <row r="103" outlineLevel="1"/>
    <row r="104" outlineLevel="1"/>
    <row r="105" outlineLevel="1"/>
    <row r="106" outlineLevel="1"/>
    <row r="107" outlineLevel="1"/>
    <row r="108" outlineLevel="1"/>
    <row r="109" outlineLevel="1"/>
    <row r="110" outlineLevel="1"/>
    <row r="111" outlineLevel="1"/>
    <row r="112" outlineLevel="1"/>
    <row r="113" spans="3:6" outlineLevel="1"/>
    <row r="114" spans="3:6" outlineLevel="1"/>
    <row r="115" spans="3:6" outlineLevel="1"/>
    <row r="116" spans="3:6" outlineLevel="1"/>
    <row r="117" spans="3:6" outlineLevel="1">
      <c r="C117" s="2" t="s">
        <v>54</v>
      </c>
      <c r="F117">
        <f>SUBTOTAL(4,F2:F116)</f>
        <v>800000</v>
      </c>
    </row>
  </sheetData>
  <sortState ref="A2:F102">
    <sortCondition ref="C2:C102"/>
  </sortState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2"/>
  <sheetViews>
    <sheetView tabSelected="1" workbookViewId="0">
      <selection activeCell="D30" sqref="D30"/>
    </sheetView>
  </sheetViews>
  <sheetFormatPr defaultRowHeight="15" outlineLevelRow="2"/>
  <cols>
    <col min="1" max="7" width="21.42578125" customWidth="1"/>
  </cols>
  <sheetData>
    <row r="1" spans="1:6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</row>
    <row r="2" spans="1:6" outlineLevel="2">
      <c r="A2">
        <v>3</v>
      </c>
      <c r="B2" t="s">
        <v>12</v>
      </c>
      <c r="C2" t="s">
        <v>37</v>
      </c>
      <c r="D2" t="s">
        <v>41</v>
      </c>
      <c r="E2" t="s">
        <v>42</v>
      </c>
      <c r="F2" s="12">
        <v>300000</v>
      </c>
    </row>
    <row r="3" spans="1:6" outlineLevel="2">
      <c r="A3">
        <v>7</v>
      </c>
      <c r="B3" t="s">
        <v>26</v>
      </c>
      <c r="C3" t="s">
        <v>37</v>
      </c>
      <c r="D3" t="s">
        <v>41</v>
      </c>
      <c r="E3" t="s">
        <v>42</v>
      </c>
      <c r="F3" s="12">
        <v>10000</v>
      </c>
    </row>
    <row r="4" spans="1:6" outlineLevel="2">
      <c r="A4">
        <v>25</v>
      </c>
      <c r="B4" t="s">
        <v>34</v>
      </c>
      <c r="C4" t="s">
        <v>37</v>
      </c>
      <c r="D4" t="s">
        <v>41</v>
      </c>
      <c r="E4" t="s">
        <v>42</v>
      </c>
      <c r="F4" s="12">
        <v>280000</v>
      </c>
    </row>
    <row r="5" spans="1:6" outlineLevel="2">
      <c r="A5">
        <v>14</v>
      </c>
      <c r="B5" t="s">
        <v>22</v>
      </c>
      <c r="C5" t="s">
        <v>38</v>
      </c>
      <c r="D5" t="s">
        <v>41</v>
      </c>
      <c r="E5" t="s">
        <v>42</v>
      </c>
      <c r="F5" s="12">
        <v>45000</v>
      </c>
    </row>
    <row r="6" spans="1:6" outlineLevel="2">
      <c r="A6">
        <v>20</v>
      </c>
      <c r="B6" t="s">
        <v>29</v>
      </c>
      <c r="C6" t="s">
        <v>38</v>
      </c>
      <c r="D6" t="s">
        <v>41</v>
      </c>
      <c r="E6" t="s">
        <v>42</v>
      </c>
      <c r="F6" s="12">
        <v>80000</v>
      </c>
    </row>
    <row r="7" spans="1:6" outlineLevel="2">
      <c r="A7">
        <v>12</v>
      </c>
      <c r="B7" t="s">
        <v>20</v>
      </c>
      <c r="C7" t="s">
        <v>35</v>
      </c>
      <c r="D7" t="s">
        <v>41</v>
      </c>
      <c r="E7" t="s">
        <v>42</v>
      </c>
      <c r="F7" s="12">
        <v>742000</v>
      </c>
    </row>
    <row r="8" spans="1:6" outlineLevel="1">
      <c r="D8" s="13" t="s">
        <v>56</v>
      </c>
      <c r="F8" s="12">
        <f>SUBTOTAL(1,F2:F7)</f>
        <v>242833.33333333334</v>
      </c>
    </row>
    <row r="9" spans="1:6" outlineLevel="2">
      <c r="A9">
        <v>23</v>
      </c>
      <c r="B9" t="s">
        <v>32</v>
      </c>
      <c r="C9" t="s">
        <v>37</v>
      </c>
      <c r="D9" t="s">
        <v>39</v>
      </c>
      <c r="E9" t="s">
        <v>42</v>
      </c>
      <c r="F9" s="12">
        <v>200000</v>
      </c>
    </row>
    <row r="10" spans="1:6" outlineLevel="2">
      <c r="A10">
        <v>16</v>
      </c>
      <c r="B10" t="s">
        <v>24</v>
      </c>
      <c r="C10" t="s">
        <v>36</v>
      </c>
      <c r="D10" t="s">
        <v>39</v>
      </c>
      <c r="E10" t="s">
        <v>42</v>
      </c>
      <c r="F10" s="12">
        <v>75000</v>
      </c>
    </row>
    <row r="11" spans="1:6" outlineLevel="2">
      <c r="A11">
        <v>10</v>
      </c>
      <c r="B11" t="s">
        <v>18</v>
      </c>
      <c r="C11" t="s">
        <v>38</v>
      </c>
      <c r="D11" t="s">
        <v>39</v>
      </c>
      <c r="E11" t="s">
        <v>42</v>
      </c>
      <c r="F11" s="12">
        <v>520000</v>
      </c>
    </row>
    <row r="12" spans="1:6" outlineLevel="2">
      <c r="A12">
        <v>18</v>
      </c>
      <c r="B12" t="s">
        <v>27</v>
      </c>
      <c r="C12" t="s">
        <v>38</v>
      </c>
      <c r="D12" t="s">
        <v>39</v>
      </c>
      <c r="E12" t="s">
        <v>42</v>
      </c>
      <c r="F12" s="12">
        <v>14000</v>
      </c>
    </row>
    <row r="13" spans="1:6" outlineLevel="2">
      <c r="A13">
        <v>1</v>
      </c>
      <c r="B13" t="s">
        <v>10</v>
      </c>
      <c r="C13" t="s">
        <v>35</v>
      </c>
      <c r="D13" t="s">
        <v>39</v>
      </c>
      <c r="E13" t="s">
        <v>42</v>
      </c>
      <c r="F13" s="12">
        <v>40000</v>
      </c>
    </row>
    <row r="14" spans="1:6" outlineLevel="2">
      <c r="A14">
        <v>5</v>
      </c>
      <c r="B14" t="s">
        <v>14</v>
      </c>
      <c r="C14" t="s">
        <v>35</v>
      </c>
      <c r="D14" t="s">
        <v>39</v>
      </c>
      <c r="E14" t="s">
        <v>42</v>
      </c>
      <c r="F14" s="12">
        <v>150000</v>
      </c>
    </row>
    <row r="15" spans="1:6" outlineLevel="1">
      <c r="D15" s="2" t="s">
        <v>57</v>
      </c>
      <c r="F15" s="12">
        <f>SUBTOTAL(1,F9:F14)</f>
        <v>166500</v>
      </c>
    </row>
    <row r="16" spans="1:6" outlineLevel="2">
      <c r="A16">
        <v>9</v>
      </c>
      <c r="B16" t="s">
        <v>17</v>
      </c>
      <c r="C16" t="s">
        <v>36</v>
      </c>
      <c r="D16" t="s">
        <v>41</v>
      </c>
      <c r="E16" t="s">
        <v>43</v>
      </c>
      <c r="F16" s="12">
        <v>800000</v>
      </c>
    </row>
    <row r="17" spans="1:6" outlineLevel="2">
      <c r="A17">
        <v>22</v>
      </c>
      <c r="B17" t="s">
        <v>31</v>
      </c>
      <c r="C17" t="s">
        <v>35</v>
      </c>
      <c r="D17" t="s">
        <v>41</v>
      </c>
      <c r="E17" t="s">
        <v>43</v>
      </c>
      <c r="F17" s="12">
        <v>300000</v>
      </c>
    </row>
    <row r="18" spans="1:6" outlineLevel="1">
      <c r="D18" s="2" t="s">
        <v>56</v>
      </c>
      <c r="F18" s="12">
        <f>SUBTOTAL(1,F16:F17)</f>
        <v>550000</v>
      </c>
    </row>
    <row r="19" spans="1:6" outlineLevel="2">
      <c r="A19">
        <v>11</v>
      </c>
      <c r="B19" t="s">
        <v>19</v>
      </c>
      <c r="C19" t="s">
        <v>37</v>
      </c>
      <c r="D19" t="s">
        <v>40</v>
      </c>
      <c r="E19" t="s">
        <v>43</v>
      </c>
      <c r="F19" s="12">
        <v>124000</v>
      </c>
    </row>
    <row r="20" spans="1:6" outlineLevel="2">
      <c r="A20">
        <v>2</v>
      </c>
      <c r="B20" t="s">
        <v>11</v>
      </c>
      <c r="C20" t="s">
        <v>36</v>
      </c>
      <c r="D20" t="s">
        <v>40</v>
      </c>
      <c r="E20" t="s">
        <v>43</v>
      </c>
      <c r="F20" s="12">
        <v>50000</v>
      </c>
    </row>
    <row r="21" spans="1:6" outlineLevel="2">
      <c r="A21">
        <v>6</v>
      </c>
      <c r="B21" t="s">
        <v>15</v>
      </c>
      <c r="C21" t="s">
        <v>36</v>
      </c>
      <c r="D21" t="s">
        <v>40</v>
      </c>
      <c r="E21" t="s">
        <v>43</v>
      </c>
      <c r="F21" s="12">
        <v>270000</v>
      </c>
    </row>
    <row r="22" spans="1:6" outlineLevel="2">
      <c r="A22">
        <v>19</v>
      </c>
      <c r="B22" t="s">
        <v>28</v>
      </c>
      <c r="C22" t="s">
        <v>36</v>
      </c>
      <c r="D22" t="s">
        <v>40</v>
      </c>
      <c r="E22" t="s">
        <v>43</v>
      </c>
      <c r="F22" s="12">
        <v>60000</v>
      </c>
    </row>
    <row r="23" spans="1:6" outlineLevel="2">
      <c r="A23">
        <v>24</v>
      </c>
      <c r="B23" t="s">
        <v>33</v>
      </c>
      <c r="C23" t="s">
        <v>38</v>
      </c>
      <c r="D23" t="s">
        <v>40</v>
      </c>
      <c r="E23" t="s">
        <v>43</v>
      </c>
      <c r="F23" s="12">
        <v>170000</v>
      </c>
    </row>
    <row r="24" spans="1:6" outlineLevel="2">
      <c r="A24">
        <v>15</v>
      </c>
      <c r="B24" t="s">
        <v>23</v>
      </c>
      <c r="C24" t="s">
        <v>35</v>
      </c>
      <c r="D24" t="s">
        <v>40</v>
      </c>
      <c r="E24" t="s">
        <v>43</v>
      </c>
      <c r="F24" s="12">
        <v>90000</v>
      </c>
    </row>
    <row r="25" spans="1:6" outlineLevel="2">
      <c r="A25">
        <v>17</v>
      </c>
      <c r="B25" t="s">
        <v>25</v>
      </c>
      <c r="C25" t="s">
        <v>37</v>
      </c>
      <c r="D25" t="s">
        <v>40</v>
      </c>
      <c r="E25" t="s">
        <v>44</v>
      </c>
      <c r="F25" s="12">
        <v>45000</v>
      </c>
    </row>
    <row r="26" spans="1:6" outlineLevel="2">
      <c r="A26">
        <v>4</v>
      </c>
      <c r="B26" t="s">
        <v>13</v>
      </c>
      <c r="C26" t="s">
        <v>38</v>
      </c>
      <c r="D26" t="s">
        <v>40</v>
      </c>
      <c r="E26" t="s">
        <v>44</v>
      </c>
      <c r="F26" s="12">
        <v>500000</v>
      </c>
    </row>
    <row r="27" spans="1:6" outlineLevel="2">
      <c r="A27">
        <v>8</v>
      </c>
      <c r="B27" t="s">
        <v>16</v>
      </c>
      <c r="C27" t="s">
        <v>38</v>
      </c>
      <c r="D27" t="s">
        <v>40</v>
      </c>
      <c r="E27" t="s">
        <v>44</v>
      </c>
      <c r="F27" s="12">
        <v>65000</v>
      </c>
    </row>
    <row r="28" spans="1:6" outlineLevel="2">
      <c r="A28">
        <v>13</v>
      </c>
      <c r="B28" t="s">
        <v>21</v>
      </c>
      <c r="C28" t="s">
        <v>38</v>
      </c>
      <c r="D28" t="s">
        <v>40</v>
      </c>
      <c r="E28" t="s">
        <v>44</v>
      </c>
      <c r="F28" s="12">
        <v>12000</v>
      </c>
    </row>
    <row r="29" spans="1:6" outlineLevel="1">
      <c r="D29" s="2" t="s">
        <v>58</v>
      </c>
      <c r="F29" s="12">
        <f>SUBTOTAL(1,F19:F28)</f>
        <v>138600</v>
      </c>
    </row>
    <row r="30" spans="1:6" outlineLevel="2">
      <c r="A30">
        <v>21</v>
      </c>
      <c r="B30" t="s">
        <v>30</v>
      </c>
      <c r="C30" t="s">
        <v>36</v>
      </c>
      <c r="D30" t="s">
        <v>39</v>
      </c>
      <c r="E30" t="s">
        <v>44</v>
      </c>
      <c r="F30" s="12">
        <v>400000</v>
      </c>
    </row>
    <row r="31" spans="1:6" outlineLevel="1">
      <c r="D31" s="2" t="s">
        <v>57</v>
      </c>
      <c r="F31" s="12">
        <f>SUBTOTAL(1,F30:F30)</f>
        <v>400000</v>
      </c>
    </row>
    <row r="32" spans="1:6">
      <c r="D32" s="2" t="s">
        <v>55</v>
      </c>
      <c r="F32" s="12">
        <f>SUBTOTAL(1,F2:F30)</f>
        <v>213680</v>
      </c>
    </row>
  </sheetData>
  <sortState ref="A2:F26">
    <sortCondition ref="E2:E26"/>
    <sortCondition ref="D2:D26"/>
  </sortState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Задание1</vt:lpstr>
      <vt:lpstr>Задание2а</vt:lpstr>
      <vt:lpstr>Задание2б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2014-11-27T05:03:02Z</dcterms:modified>
</cp:coreProperties>
</file>